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e Institutii\SIIS\GAHSC Print\To Print\Delivereble I II Part I\"/>
    </mc:Choice>
  </mc:AlternateContent>
  <bookViews>
    <workbookView xWindow="0" yWindow="0" windowWidth="28800" windowHeight="12435"/>
  </bookViews>
  <sheets>
    <sheet name="Sheet 1" sheetId="1" r:id="rId1"/>
  </sheets>
  <calcPr calcId="152511"/>
</workbook>
</file>

<file path=xl/calcChain.xml><?xml version="1.0" encoding="utf-8"?>
<calcChain xmlns="http://schemas.openxmlformats.org/spreadsheetml/2006/main">
  <c r="E96" i="1" l="1"/>
  <c r="G96" i="1"/>
  <c r="G10" i="1"/>
  <c r="G61" i="1"/>
  <c r="G49" i="1"/>
  <c r="G31" i="1"/>
  <c r="G77" i="1"/>
  <c r="H76" i="1"/>
  <c r="F76" i="1"/>
  <c r="D76" i="1"/>
  <c r="H75" i="1"/>
  <c r="H74" i="1"/>
  <c r="H73" i="1"/>
  <c r="F73" i="1"/>
  <c r="D73" i="1"/>
  <c r="H72" i="1"/>
  <c r="F72" i="1"/>
  <c r="D72" i="1"/>
  <c r="H71" i="1"/>
  <c r="F71" i="1"/>
  <c r="D71" i="1"/>
  <c r="H70" i="1"/>
  <c r="F70" i="1"/>
  <c r="D70" i="1"/>
  <c r="H69" i="1"/>
  <c r="F69" i="1"/>
  <c r="D69" i="1"/>
  <c r="H60" i="1"/>
  <c r="F60" i="1"/>
  <c r="D60" i="1"/>
  <c r="D59" i="1"/>
  <c r="H58" i="1"/>
  <c r="F58" i="1"/>
  <c r="D58" i="1"/>
  <c r="H48" i="1"/>
  <c r="F48" i="1"/>
  <c r="D48" i="1"/>
  <c r="H47" i="1"/>
  <c r="H46" i="1"/>
  <c r="F46" i="1"/>
  <c r="D46" i="1"/>
  <c r="H30" i="1"/>
  <c r="F30" i="1"/>
  <c r="D30" i="1"/>
  <c r="H29" i="1"/>
  <c r="F29" i="1"/>
  <c r="D29" i="1"/>
  <c r="D28" i="1"/>
  <c r="H27" i="1"/>
  <c r="F27" i="1"/>
  <c r="D27" i="1"/>
  <c r="H25" i="1"/>
  <c r="H24" i="1"/>
  <c r="G19" i="1"/>
  <c r="H18" i="1"/>
  <c r="H17" i="1"/>
  <c r="F16" i="1"/>
  <c r="D16" i="1"/>
  <c r="H15" i="1"/>
  <c r="F15" i="1"/>
  <c r="D15" i="1"/>
  <c r="H14" i="1"/>
  <c r="F14" i="1"/>
  <c r="D14" i="1"/>
  <c r="F9" i="1"/>
  <c r="H8" i="1"/>
  <c r="F8" i="1"/>
  <c r="F7" i="1"/>
  <c r="F6" i="1"/>
</calcChain>
</file>

<file path=xl/sharedStrings.xml><?xml version="1.0" encoding="utf-8"?>
<sst xmlns="http://schemas.openxmlformats.org/spreadsheetml/2006/main" count="112" uniqueCount="98">
  <si>
    <t xml:space="preserve">35 03 02 07  </t>
  </si>
  <si>
    <t xml:space="preserve">35 03 02 09 </t>
  </si>
  <si>
    <t>35 03 02 10</t>
  </si>
  <si>
    <t>35 03 02 12</t>
  </si>
  <si>
    <t xml:space="preserve">35 03 03 02  </t>
  </si>
  <si>
    <t>Novopaini 30G 0.3X8 mm N100 (H)</t>
  </si>
  <si>
    <t>Novopaini 31G 0.25X6 mm N100 (H)</t>
  </si>
  <si>
    <t xml:space="preserve">35 03 03 04  </t>
  </si>
  <si>
    <t xml:space="preserve">35 03 03 05  </t>
  </si>
  <si>
    <t xml:space="preserve">35 03 03 06  </t>
  </si>
  <si>
    <t>Apenilaki 15</t>
  </si>
  <si>
    <t>Apenilaki 40</t>
  </si>
  <si>
    <t>Nutrigeni 70</t>
  </si>
  <si>
    <t>Factor IX S.E.</t>
  </si>
  <si>
    <t>Factor VIII S.E.</t>
  </si>
  <si>
    <t>Factor XIII S.E.</t>
  </si>
  <si>
    <t>Aktemra 80 mg</t>
  </si>
  <si>
    <t>Aktemra 200 mg</t>
  </si>
  <si>
    <t>Etanertsepti 25 mg</t>
  </si>
  <si>
    <t>Etanertsepti 50 mg</t>
  </si>
  <si>
    <t>EXJADE 500 mg</t>
  </si>
  <si>
    <t>Program Code</t>
  </si>
  <si>
    <t>Program Name</t>
  </si>
  <si>
    <t xml:space="preserve">Paid amount, GEL </t>
  </si>
  <si>
    <t>% of subprogram in program</t>
  </si>
  <si>
    <t>TB Management</t>
  </si>
  <si>
    <t>Medicines and other supplies to prisoners</t>
  </si>
  <si>
    <t>Mother and Child Health</t>
  </si>
  <si>
    <t>Folic acid for pregnant women</t>
  </si>
  <si>
    <t xml:space="preserve">Medicines containing iron and folic acid </t>
  </si>
  <si>
    <t>Provision of medicines</t>
  </si>
  <si>
    <t>Information and management campaings</t>
  </si>
  <si>
    <t>Folic acid 400 mcg (0,4 mg)</t>
  </si>
  <si>
    <t xml:space="preserve">Sorbifer durules 100 mg </t>
  </si>
  <si>
    <t>Drug addiction</t>
  </si>
  <si>
    <t>Substitution treatment and provision with medicines</t>
  </si>
  <si>
    <t>Substitution treatment (methadone and buprenorphine)</t>
  </si>
  <si>
    <t>Effectiveness evaluation program</t>
  </si>
  <si>
    <t>Ednoki N. 2 mg / 0,5 mg</t>
  </si>
  <si>
    <t>Ednoki N. 8 mg / 2,0 mg</t>
  </si>
  <si>
    <t>Provision with medines</t>
  </si>
  <si>
    <t>Medicines</t>
  </si>
  <si>
    <t>Logistics in providing of medicines</t>
  </si>
  <si>
    <t>Special transportation, storage and supply with medicines</t>
  </si>
  <si>
    <t>Methadone hydrochloride in gr.</t>
  </si>
  <si>
    <t>Hepatitis C</t>
  </si>
  <si>
    <t>Treatment of Hepatitis C</t>
  </si>
  <si>
    <t>Diabetes</t>
  </si>
  <si>
    <t>Provision of medicines to patients with diabetes</t>
  </si>
  <si>
    <t>Medical certificates and prescriptions for patients with diabetes</t>
  </si>
  <si>
    <t>Ensuring antidiabetic medicines</t>
  </si>
  <si>
    <t xml:space="preserve">Penpili Actrapid 100 UI/ml la 3 ml </t>
  </si>
  <si>
    <t xml:space="preserve">Penpili Insulatard 100 UI/ml la 3 ml </t>
  </si>
  <si>
    <t>Glucagon 1 mg hipokiti</t>
  </si>
  <si>
    <t>Levemiri penpili 100 UI/ml  3 ml  N5</t>
  </si>
  <si>
    <t>Novo Pan (syringe-pen)</t>
  </si>
  <si>
    <t>Penpili NovoRapid 100 UI/ml 3 ml  N5</t>
  </si>
  <si>
    <t>Apidra- SOLO 100 U/ml 3 ml</t>
  </si>
  <si>
    <t xml:space="preserve">Actrapid 100 UI/ml 10 ml </t>
  </si>
  <si>
    <t xml:space="preserve">Insulatard 100 UI/ml 10 ml </t>
  </si>
  <si>
    <t xml:space="preserve">Lantus 100 UI / ml 3 ml </t>
  </si>
  <si>
    <t>Desmopressin 0,01% 5 ml</t>
  </si>
  <si>
    <t>Dialysis and kidney transplant</t>
  </si>
  <si>
    <t>Provision of immunosuppressive medicines</t>
  </si>
  <si>
    <t>Provision of supplies for dialysis</t>
  </si>
  <si>
    <t xml:space="preserve">Deksimuni 100 mg </t>
  </si>
  <si>
    <t xml:space="preserve">Deksimuni 25 mg </t>
  </si>
  <si>
    <t xml:space="preserve">Deksimuni 50 mg </t>
  </si>
  <si>
    <t xml:space="preserve">Micophenolate mofetil USP 250 mg </t>
  </si>
  <si>
    <t>Adporti  0,5 mg</t>
  </si>
  <si>
    <t>Adporti 1 mg</t>
  </si>
  <si>
    <t>Miportiki 180 mg</t>
  </si>
  <si>
    <t>Paliative care for incurably pacients</t>
  </si>
  <si>
    <t>Medical certificates and prescriptions for incurably patients</t>
  </si>
  <si>
    <t>Morphine sulfate 20 mg</t>
  </si>
  <si>
    <t xml:space="preserve">Morphine sulfate 15 mg </t>
  </si>
  <si>
    <t xml:space="preserve">Morphine sulfate 30 mg </t>
  </si>
  <si>
    <t xml:space="preserve">Morphine sulfate 60 mg </t>
  </si>
  <si>
    <t xml:space="preserve">Morphine sulfate 100 mg </t>
  </si>
  <si>
    <t>Morphine hydrochloride Kaltseksi 10 mg/ml 1 ml</t>
  </si>
  <si>
    <t>Treatment of patients with rare diseases and on substitution treatment</t>
  </si>
  <si>
    <t>Provision of medicines and therapeutic food additives for children with phenylketonuria.</t>
  </si>
  <si>
    <t>Provision of medicines to children aged up to 18 years with the Bruton disease</t>
  </si>
  <si>
    <t>Provision of medicines to children and adults with hemophilia. Purchasing supplies for dialysis</t>
  </si>
  <si>
    <t xml:space="preserve">Provision of medicines to patients with cystic fibrosis </t>
  </si>
  <si>
    <t>Provision of medicines to patients with thalassemia</t>
  </si>
  <si>
    <t xml:space="preserve">Krezami 25000 UI </t>
  </si>
  <si>
    <t xml:space="preserve">Oktagama 2,5 g/50 ml </t>
  </si>
  <si>
    <t xml:space="preserve">Saizeni 8 mg </t>
  </si>
  <si>
    <t>Antihaemophilus S.E. prothrombin complex</t>
  </si>
  <si>
    <t>Factor VII g</t>
  </si>
  <si>
    <t>Activated prothrombin Comp. Concentrate S.E. FEIBA NF</t>
  </si>
  <si>
    <t>5 Oncology (chemotherapy and hormone therapy)</t>
  </si>
  <si>
    <t>7 Medicines</t>
  </si>
  <si>
    <t xml:space="preserve">Provision of growth hormone for children and adults </t>
  </si>
  <si>
    <t xml:space="preserve">Provision of bio preparates to children aged up to 18 years with juvenile rheumatoid arthritis </t>
  </si>
  <si>
    <t>Subprogram"Oncology" in UHC</t>
  </si>
  <si>
    <t>2015 (8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</si>
</sst>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4F6228"/>
      <name val="Times New Roman"/>
      <family val="1"/>
      <charset val="204"/>
    </font>
    <font>
      <sz val="12"/>
      <color rgb="FF4F622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B7CF8B"/>
        <bgColor indexed="64"/>
      </patternFill>
    </fill>
    <fill>
      <patternFill patternType="solid">
        <fgColor rgb="FF93B751"/>
        <bgColor indexed="64"/>
      </patternFill>
    </fill>
  </fills>
  <borders count="7">
    <border>
      <left/>
      <right/>
      <top/>
      <bottom/>
      <diagonal/>
    </border>
    <border>
      <left style="thick">
        <color rgb="FF76923C"/>
      </left>
      <right style="thick">
        <color rgb="FF76923C"/>
      </right>
      <top style="thick">
        <color rgb="FF76923C"/>
      </top>
      <bottom style="thick">
        <color rgb="FF76923C"/>
      </bottom>
      <diagonal/>
    </border>
    <border>
      <left/>
      <right style="thick">
        <color rgb="FF76923C"/>
      </right>
      <top style="thick">
        <color rgb="FF76923C"/>
      </top>
      <bottom style="thick">
        <color rgb="FF76923C"/>
      </bottom>
      <diagonal/>
    </border>
    <border>
      <left style="thick">
        <color rgb="FF76923C"/>
      </left>
      <right style="thick">
        <color rgb="FF76923C"/>
      </right>
      <top/>
      <bottom style="thick">
        <color rgb="FF76923C"/>
      </bottom>
      <diagonal/>
    </border>
    <border>
      <left/>
      <right style="thick">
        <color rgb="FF76923C"/>
      </right>
      <top/>
      <bottom style="thick">
        <color rgb="FF76923C"/>
      </bottom>
      <diagonal/>
    </border>
    <border>
      <left style="thick">
        <color rgb="FF76923C"/>
      </left>
      <right style="thick">
        <color rgb="FF76923C"/>
      </right>
      <top style="thick">
        <color rgb="FF76923C"/>
      </top>
      <bottom/>
      <diagonal/>
    </border>
    <border>
      <left style="thick">
        <color rgb="FF76923C"/>
      </left>
      <right/>
      <top style="thick">
        <color rgb="FF76923C"/>
      </top>
      <bottom style="thick">
        <color rgb="FF76923C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10" fontId="6" fillId="2" borderId="4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10" fontId="5" fillId="2" borderId="4" xfId="0" applyNumberFormat="1" applyFont="1" applyFill="1" applyBorder="1" applyAlignment="1">
      <alignment horizontal="center" vertical="center" wrapText="1"/>
    </xf>
    <xf numFmtId="10" fontId="5" fillId="3" borderId="4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Alignment="1">
      <alignment vertical="center" wrapText="1"/>
    </xf>
    <xf numFmtId="10" fontId="1" fillId="0" borderId="0" xfId="0" applyNumberFormat="1" applyFont="1" applyFill="1"/>
    <xf numFmtId="10" fontId="5" fillId="3" borderId="3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Alignment="1">
      <alignment horizont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1" fillId="0" borderId="0" xfId="0" applyNumberFormat="1" applyFont="1" applyFill="1"/>
    <xf numFmtId="164" fontId="5" fillId="4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3B751"/>
      <color rgb="FFB7C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tabSelected="1" zoomScaleNormal="100" workbookViewId="0">
      <selection activeCell="J8" sqref="J8"/>
    </sheetView>
  </sheetViews>
  <sheetFormatPr defaultRowHeight="15.75" x14ac:dyDescent="0.25"/>
  <cols>
    <col min="1" max="1" width="18.42578125" style="6" customWidth="1"/>
    <col min="2" max="2" width="71.7109375" style="7" customWidth="1"/>
    <col min="3" max="3" width="19.85546875" style="8" customWidth="1"/>
    <col min="4" max="4" width="14.7109375" style="25" customWidth="1"/>
    <col min="5" max="5" width="17.140625" style="34" customWidth="1"/>
    <col min="6" max="6" width="12.28515625" style="26" customWidth="1"/>
    <col min="7" max="7" width="19.5703125" style="35" customWidth="1"/>
    <col min="8" max="8" width="12.140625" style="28" customWidth="1"/>
    <col min="9" max="16384" width="9.140625" style="5"/>
  </cols>
  <sheetData>
    <row r="1" spans="1:8" s="1" customFormat="1" ht="17.25" thickTop="1" thickBot="1" x14ac:dyDescent="0.3">
      <c r="A1" s="50" t="s">
        <v>21</v>
      </c>
      <c r="B1" s="50" t="s">
        <v>22</v>
      </c>
      <c r="C1" s="52">
        <v>2013</v>
      </c>
      <c r="D1" s="53"/>
      <c r="E1" s="52">
        <v>2014</v>
      </c>
      <c r="F1" s="53"/>
      <c r="G1" s="52" t="s">
        <v>97</v>
      </c>
      <c r="H1" s="53"/>
    </row>
    <row r="2" spans="1:8" s="1" customFormat="1" ht="64.5" thickTop="1" thickBot="1" x14ac:dyDescent="0.3">
      <c r="A2" s="51"/>
      <c r="B2" s="51"/>
      <c r="C2" s="29" t="s">
        <v>23</v>
      </c>
      <c r="D2" s="23" t="s">
        <v>24</v>
      </c>
      <c r="E2" s="29" t="s">
        <v>23</v>
      </c>
      <c r="F2" s="23" t="s">
        <v>24</v>
      </c>
      <c r="G2" s="29" t="s">
        <v>23</v>
      </c>
      <c r="H2" s="23" t="s">
        <v>24</v>
      </c>
    </row>
    <row r="3" spans="1:8" s="2" customFormat="1" ht="17.25" thickTop="1" thickBot="1" x14ac:dyDescent="0.3">
      <c r="A3" s="16" t="s">
        <v>0</v>
      </c>
      <c r="B3" s="13" t="s">
        <v>25</v>
      </c>
      <c r="C3" s="21">
        <v>7795083</v>
      </c>
      <c r="D3" s="24"/>
      <c r="E3" s="21">
        <v>7517466.6900000004</v>
      </c>
      <c r="F3" s="24"/>
      <c r="G3" s="21">
        <v>6270910.0999999996</v>
      </c>
      <c r="H3" s="27"/>
    </row>
    <row r="4" spans="1:8" s="3" customFormat="1" ht="17.25" thickTop="1" thickBot="1" x14ac:dyDescent="0.3">
      <c r="A4" s="11"/>
      <c r="B4" s="12" t="s">
        <v>26</v>
      </c>
      <c r="C4" s="22">
        <v>38856</v>
      </c>
      <c r="D4" s="38">
        <v>0.49846807275817334</v>
      </c>
      <c r="E4" s="22">
        <v>0</v>
      </c>
      <c r="F4" s="20"/>
      <c r="G4" s="22">
        <v>0</v>
      </c>
      <c r="H4" s="43">
        <v>0</v>
      </c>
    </row>
    <row r="5" spans="1:8" s="2" customFormat="1" ht="17.25" thickTop="1" thickBot="1" x14ac:dyDescent="0.3">
      <c r="A5" s="16" t="s">
        <v>1</v>
      </c>
      <c r="B5" s="13" t="s">
        <v>27</v>
      </c>
      <c r="C5" s="21">
        <v>4738210</v>
      </c>
      <c r="D5" s="24"/>
      <c r="E5" s="21">
        <v>5714044.2299999986</v>
      </c>
      <c r="F5" s="24"/>
      <c r="G5" s="21">
        <v>3882987.56</v>
      </c>
      <c r="H5" s="44"/>
    </row>
    <row r="6" spans="1:8" s="3" customFormat="1" ht="17.25" thickTop="1" thickBot="1" x14ac:dyDescent="0.3">
      <c r="A6" s="11"/>
      <c r="B6" s="12" t="s">
        <v>28</v>
      </c>
      <c r="C6" s="22"/>
      <c r="D6" s="20"/>
      <c r="E6" s="22">
        <v>8336.64</v>
      </c>
      <c r="F6" s="38">
        <f>E6/E5</f>
        <v>1.4589736558619536E-3</v>
      </c>
      <c r="G6" s="22">
        <v>0</v>
      </c>
      <c r="H6" s="43">
        <v>0</v>
      </c>
    </row>
    <row r="7" spans="1:8" s="3" customFormat="1" ht="17.25" thickTop="1" thickBot="1" x14ac:dyDescent="0.3">
      <c r="A7" s="11"/>
      <c r="B7" s="12" t="s">
        <v>29</v>
      </c>
      <c r="C7" s="22"/>
      <c r="D7" s="20"/>
      <c r="E7" s="22">
        <v>19659.68</v>
      </c>
      <c r="F7" s="38">
        <f>E7/E5</f>
        <v>3.440589398447832E-3</v>
      </c>
      <c r="G7" s="22">
        <v>0</v>
      </c>
      <c r="H7" s="43">
        <v>0</v>
      </c>
    </row>
    <row r="8" spans="1:8" s="3" customFormat="1" ht="17.25" thickTop="1" thickBot="1" x14ac:dyDescent="0.3">
      <c r="A8" s="11"/>
      <c r="B8" s="12" t="s">
        <v>40</v>
      </c>
      <c r="C8" s="22"/>
      <c r="D8" s="20"/>
      <c r="E8" s="22">
        <v>18000</v>
      </c>
      <c r="F8" s="38">
        <f>E8/E5</f>
        <v>3.150133123838281E-3</v>
      </c>
      <c r="G8" s="22">
        <v>24000</v>
      </c>
      <c r="H8" s="43">
        <f>G8/G5</f>
        <v>6.1808078519829199E-3</v>
      </c>
    </row>
    <row r="9" spans="1:8" s="3" customFormat="1" ht="17.25" thickTop="1" thickBot="1" x14ac:dyDescent="0.3">
      <c r="A9" s="11"/>
      <c r="B9" s="12" t="s">
        <v>31</v>
      </c>
      <c r="C9" s="22"/>
      <c r="D9" s="20"/>
      <c r="E9" s="22">
        <v>64363.26</v>
      </c>
      <c r="F9" s="38">
        <f>E9/E5</f>
        <v>1.1264046515789749E-2</v>
      </c>
      <c r="G9" s="22"/>
      <c r="H9" s="43"/>
    </row>
    <row r="10" spans="1:8" s="3" customFormat="1" ht="17.25" thickTop="1" thickBot="1" x14ac:dyDescent="0.3">
      <c r="A10" s="15"/>
      <c r="B10" s="17" t="s">
        <v>41</v>
      </c>
      <c r="C10" s="30"/>
      <c r="D10" s="36"/>
      <c r="E10" s="30"/>
      <c r="F10" s="36"/>
      <c r="G10" s="30">
        <f>SUM(G11:G12)</f>
        <v>9807.8000000000011</v>
      </c>
      <c r="H10" s="45"/>
    </row>
    <row r="11" spans="1:8" s="2" customFormat="1" ht="17.25" thickTop="1" thickBot="1" x14ac:dyDescent="0.3">
      <c r="A11" s="10"/>
      <c r="B11" s="12" t="s">
        <v>32</v>
      </c>
      <c r="C11" s="29"/>
      <c r="D11" s="37"/>
      <c r="E11" s="29"/>
      <c r="F11" s="37"/>
      <c r="G11" s="29">
        <v>0</v>
      </c>
      <c r="H11" s="46"/>
    </row>
    <row r="12" spans="1:8" s="2" customFormat="1" ht="17.25" thickTop="1" thickBot="1" x14ac:dyDescent="0.3">
      <c r="A12" s="11"/>
      <c r="B12" s="12" t="s">
        <v>33</v>
      </c>
      <c r="C12" s="22"/>
      <c r="D12" s="38"/>
      <c r="E12" s="22"/>
      <c r="F12" s="38"/>
      <c r="G12" s="22">
        <v>9807.8000000000011</v>
      </c>
      <c r="H12" s="43"/>
    </row>
    <row r="13" spans="1:8" s="2" customFormat="1" ht="17.25" thickTop="1" thickBot="1" x14ac:dyDescent="0.3">
      <c r="A13" s="16" t="s">
        <v>2</v>
      </c>
      <c r="B13" s="13" t="s">
        <v>34</v>
      </c>
      <c r="C13" s="21">
        <v>3991734</v>
      </c>
      <c r="D13" s="39"/>
      <c r="E13" s="21">
        <v>4190562.81</v>
      </c>
      <c r="F13" s="39"/>
      <c r="G13" s="21">
        <v>2983989.16</v>
      </c>
      <c r="H13" s="44"/>
    </row>
    <row r="14" spans="1:8" s="3" customFormat="1" ht="17.25" thickTop="1" thickBot="1" x14ac:dyDescent="0.3">
      <c r="A14" s="11"/>
      <c r="B14" s="12" t="s">
        <v>35</v>
      </c>
      <c r="C14" s="22">
        <v>2748847</v>
      </c>
      <c r="D14" s="38">
        <f>C14/C13</f>
        <v>0.68863481384280611</v>
      </c>
      <c r="E14" s="22">
        <v>2576875.65</v>
      </c>
      <c r="F14" s="38">
        <f>E14/E13</f>
        <v>0.61492352384046478</v>
      </c>
      <c r="G14" s="22">
        <v>1836496.51</v>
      </c>
      <c r="H14" s="43">
        <f>G14/G13</f>
        <v>0.61545012784161723</v>
      </c>
    </row>
    <row r="15" spans="1:8" s="3" customFormat="1" ht="17.25" thickTop="1" thickBot="1" x14ac:dyDescent="0.3">
      <c r="A15" s="11"/>
      <c r="B15" s="12" t="s">
        <v>36</v>
      </c>
      <c r="C15" s="22">
        <v>593463</v>
      </c>
      <c r="D15" s="38">
        <f>C15/C13</f>
        <v>0.14867298271878837</v>
      </c>
      <c r="E15" s="22">
        <v>972953.54</v>
      </c>
      <c r="F15" s="38">
        <f>E15/E13</f>
        <v>0.23217729553610963</v>
      </c>
      <c r="G15" s="22">
        <v>713533.3</v>
      </c>
      <c r="H15" s="43">
        <f>G15/G13</f>
        <v>0.23912060726118725</v>
      </c>
    </row>
    <row r="16" spans="1:8" s="3" customFormat="1" ht="17.25" thickTop="1" thickBot="1" x14ac:dyDescent="0.3">
      <c r="A16" s="11"/>
      <c r="B16" s="12" t="s">
        <v>43</v>
      </c>
      <c r="C16" s="22">
        <v>36000</v>
      </c>
      <c r="D16" s="38">
        <f>C16/C13</f>
        <v>9.0186370133881668E-3</v>
      </c>
      <c r="E16" s="22">
        <v>36000</v>
      </c>
      <c r="F16" s="38">
        <f>E16/E13</f>
        <v>8.5907315156075661E-3</v>
      </c>
      <c r="G16" s="22"/>
      <c r="H16" s="43"/>
    </row>
    <row r="17" spans="1:8" s="3" customFormat="1" ht="17.25" thickTop="1" thickBot="1" x14ac:dyDescent="0.3">
      <c r="A17" s="11"/>
      <c r="B17" s="12" t="s">
        <v>42</v>
      </c>
      <c r="C17" s="22"/>
      <c r="D17" s="38"/>
      <c r="E17" s="22"/>
      <c r="F17" s="38"/>
      <c r="G17" s="22">
        <v>24000</v>
      </c>
      <c r="H17" s="43">
        <f>G17/G13</f>
        <v>8.0429246599541936E-3</v>
      </c>
    </row>
    <row r="18" spans="1:8" s="3" customFormat="1" ht="17.25" thickTop="1" thickBot="1" x14ac:dyDescent="0.3">
      <c r="A18" s="11"/>
      <c r="B18" s="12" t="s">
        <v>37</v>
      </c>
      <c r="C18" s="22"/>
      <c r="D18" s="38"/>
      <c r="E18" s="22"/>
      <c r="F18" s="38"/>
      <c r="G18" s="22">
        <v>20000</v>
      </c>
      <c r="H18" s="43">
        <f>G18/G13</f>
        <v>6.7024372166284941E-3</v>
      </c>
    </row>
    <row r="19" spans="1:8" s="3" customFormat="1" ht="17.25" thickTop="1" thickBot="1" x14ac:dyDescent="0.3">
      <c r="A19" s="15"/>
      <c r="B19" s="17" t="s">
        <v>41</v>
      </c>
      <c r="C19" s="30"/>
      <c r="D19" s="36"/>
      <c r="E19" s="30"/>
      <c r="F19" s="36"/>
      <c r="G19" s="30">
        <f>SUM(G20:G22)</f>
        <v>713533.30999999994</v>
      </c>
      <c r="H19" s="45"/>
    </row>
    <row r="20" spans="1:8" s="2" customFormat="1" ht="17.25" thickTop="1" thickBot="1" x14ac:dyDescent="0.3">
      <c r="A20" s="10"/>
      <c r="B20" s="12" t="s">
        <v>38</v>
      </c>
      <c r="C20" s="29"/>
      <c r="D20" s="37"/>
      <c r="E20" s="29"/>
      <c r="F20" s="37"/>
      <c r="G20" s="22">
        <v>390916.89999999997</v>
      </c>
      <c r="H20" s="46"/>
    </row>
    <row r="21" spans="1:8" s="2" customFormat="1" ht="17.25" thickTop="1" thickBot="1" x14ac:dyDescent="0.3">
      <c r="A21" s="11"/>
      <c r="B21" s="12" t="s">
        <v>39</v>
      </c>
      <c r="C21" s="22"/>
      <c r="D21" s="38"/>
      <c r="E21" s="22"/>
      <c r="F21" s="38"/>
      <c r="G21" s="22">
        <v>183908.65</v>
      </c>
      <c r="H21" s="43"/>
    </row>
    <row r="22" spans="1:8" s="2" customFormat="1" ht="17.25" thickTop="1" thickBot="1" x14ac:dyDescent="0.3">
      <c r="A22" s="11"/>
      <c r="B22" s="12" t="s">
        <v>44</v>
      </c>
      <c r="C22" s="22"/>
      <c r="D22" s="38"/>
      <c r="E22" s="22"/>
      <c r="F22" s="38"/>
      <c r="G22" s="22">
        <v>138707.76</v>
      </c>
      <c r="H22" s="43"/>
    </row>
    <row r="23" spans="1:8" s="3" customFormat="1" ht="17.25" thickTop="1" thickBot="1" x14ac:dyDescent="0.3">
      <c r="A23" s="16" t="s">
        <v>3</v>
      </c>
      <c r="B23" s="13" t="s">
        <v>45</v>
      </c>
      <c r="C23" s="21"/>
      <c r="D23" s="39"/>
      <c r="E23" s="21"/>
      <c r="F23" s="39"/>
      <c r="G23" s="21">
        <v>742872.41</v>
      </c>
      <c r="H23" s="44"/>
    </row>
    <row r="24" spans="1:8" s="3" customFormat="1" ht="17.25" thickTop="1" thickBot="1" x14ac:dyDescent="0.3">
      <c r="A24" s="11"/>
      <c r="B24" s="12" t="s">
        <v>46</v>
      </c>
      <c r="C24" s="22"/>
      <c r="D24" s="38"/>
      <c r="E24" s="22"/>
      <c r="F24" s="38"/>
      <c r="G24" s="22">
        <v>429224.5</v>
      </c>
      <c r="H24" s="43">
        <f>G24/G23</f>
        <v>0.57779033683590431</v>
      </c>
    </row>
    <row r="25" spans="1:8" s="3" customFormat="1" ht="17.25" thickTop="1" thickBot="1" x14ac:dyDescent="0.3">
      <c r="A25" s="11"/>
      <c r="B25" s="12" t="s">
        <v>42</v>
      </c>
      <c r="C25" s="22"/>
      <c r="D25" s="38"/>
      <c r="E25" s="22"/>
      <c r="F25" s="38"/>
      <c r="G25" s="22">
        <v>26793.31</v>
      </c>
      <c r="H25" s="43">
        <f>G25/G23</f>
        <v>3.6067176057864365E-2</v>
      </c>
    </row>
    <row r="26" spans="1:8" s="2" customFormat="1" ht="17.25" thickTop="1" thickBot="1" x14ac:dyDescent="0.3">
      <c r="A26" s="16" t="s">
        <v>4</v>
      </c>
      <c r="B26" s="13" t="s">
        <v>47</v>
      </c>
      <c r="C26" s="21">
        <v>4855376</v>
      </c>
      <c r="D26" s="39"/>
      <c r="E26" s="21">
        <v>5748251.1600000001</v>
      </c>
      <c r="F26" s="39"/>
      <c r="G26" s="21">
        <v>5599226.2599999998</v>
      </c>
      <c r="H26" s="44"/>
    </row>
    <row r="27" spans="1:8" s="3" customFormat="1" ht="17.25" thickTop="1" thickBot="1" x14ac:dyDescent="0.3">
      <c r="A27" s="11"/>
      <c r="B27" s="12" t="s">
        <v>48</v>
      </c>
      <c r="C27" s="22">
        <v>3362541</v>
      </c>
      <c r="D27" s="38">
        <f>C27/C26</f>
        <v>0.69253977446854786</v>
      </c>
      <c r="E27" s="22">
        <v>3922561.2100000004</v>
      </c>
      <c r="F27" s="38">
        <f>E27/E26</f>
        <v>0.68239210514942084</v>
      </c>
      <c r="G27" s="22">
        <v>4260711.46</v>
      </c>
      <c r="H27" s="43">
        <f>G27/G26</f>
        <v>0.76094647048608466</v>
      </c>
    </row>
    <row r="28" spans="1:8" s="3" customFormat="1" ht="17.25" thickTop="1" thickBot="1" x14ac:dyDescent="0.3">
      <c r="A28" s="9"/>
      <c r="B28" s="14" t="s">
        <v>49</v>
      </c>
      <c r="C28" s="31">
        <v>61552</v>
      </c>
      <c r="D28" s="40">
        <f>C28/C26</f>
        <v>1.2677082063263484E-2</v>
      </c>
      <c r="E28" s="31"/>
      <c r="F28" s="40"/>
      <c r="G28" s="31"/>
      <c r="H28" s="47"/>
    </row>
    <row r="29" spans="1:8" s="3" customFormat="1" ht="17.25" thickTop="1" thickBot="1" x14ac:dyDescent="0.3">
      <c r="A29" s="10"/>
      <c r="B29" s="12" t="s">
        <v>50</v>
      </c>
      <c r="C29" s="22">
        <v>164730</v>
      </c>
      <c r="D29" s="38">
        <f>C29/C26</f>
        <v>3.3927341569427373E-2</v>
      </c>
      <c r="E29" s="22">
        <v>240960.8</v>
      </c>
      <c r="F29" s="38">
        <f>E29/E26</f>
        <v>4.1918975579348206E-2</v>
      </c>
      <c r="G29" s="22">
        <v>213900</v>
      </c>
      <c r="H29" s="43">
        <f>G29/G26</f>
        <v>3.8201706819399009E-2</v>
      </c>
    </row>
    <row r="30" spans="1:8" s="3" customFormat="1" ht="17.25" thickTop="1" thickBot="1" x14ac:dyDescent="0.3">
      <c r="A30" s="11"/>
      <c r="B30" s="12" t="s">
        <v>43</v>
      </c>
      <c r="C30" s="22">
        <v>204000</v>
      </c>
      <c r="D30" s="38">
        <f>C30/C26</f>
        <v>4.2015283677309438E-2</v>
      </c>
      <c r="E30" s="22">
        <v>204000</v>
      </c>
      <c r="F30" s="38">
        <f>E30/E26</f>
        <v>3.5489054726690124E-2</v>
      </c>
      <c r="G30" s="22">
        <v>136000</v>
      </c>
      <c r="H30" s="43">
        <f>G30/G26</f>
        <v>2.4289070254503345E-2</v>
      </c>
    </row>
    <row r="31" spans="1:8" s="3" customFormat="1" ht="17.25" thickTop="1" thickBot="1" x14ac:dyDescent="0.3">
      <c r="A31" s="18"/>
      <c r="B31" s="17" t="s">
        <v>41</v>
      </c>
      <c r="C31" s="32"/>
      <c r="D31" s="41"/>
      <c r="E31" s="32"/>
      <c r="F31" s="41"/>
      <c r="G31" s="32">
        <f>SUM(G32:G43)</f>
        <v>1328699.417685</v>
      </c>
      <c r="H31" s="48"/>
    </row>
    <row r="32" spans="1:8" s="3" customFormat="1" ht="17.25" thickTop="1" thickBot="1" x14ac:dyDescent="0.3">
      <c r="A32" s="11"/>
      <c r="B32" s="12" t="s">
        <v>51</v>
      </c>
      <c r="C32" s="22"/>
      <c r="D32" s="38"/>
      <c r="E32" s="22"/>
      <c r="F32" s="38"/>
      <c r="G32" s="22">
        <v>128710.12</v>
      </c>
      <c r="H32" s="43"/>
    </row>
    <row r="33" spans="1:8" s="3" customFormat="1" ht="17.25" thickTop="1" thickBot="1" x14ac:dyDescent="0.3">
      <c r="A33" s="11"/>
      <c r="B33" s="12" t="s">
        <v>52</v>
      </c>
      <c r="C33" s="22"/>
      <c r="D33" s="38"/>
      <c r="E33" s="22"/>
      <c r="F33" s="38"/>
      <c r="G33" s="22">
        <v>96114.7</v>
      </c>
      <c r="H33" s="43"/>
    </row>
    <row r="34" spans="1:8" s="3" customFormat="1" ht="17.25" thickTop="1" thickBot="1" x14ac:dyDescent="0.3">
      <c r="A34" s="11"/>
      <c r="B34" s="12" t="s">
        <v>53</v>
      </c>
      <c r="C34" s="22"/>
      <c r="D34" s="38"/>
      <c r="E34" s="22"/>
      <c r="F34" s="38"/>
      <c r="G34" s="22">
        <v>30537</v>
      </c>
      <c r="H34" s="43"/>
    </row>
    <row r="35" spans="1:8" s="3" customFormat="1" ht="17.25" thickTop="1" thickBot="1" x14ac:dyDescent="0.3">
      <c r="A35" s="11"/>
      <c r="B35" s="12" t="s">
        <v>54</v>
      </c>
      <c r="C35" s="22"/>
      <c r="D35" s="38"/>
      <c r="E35" s="22"/>
      <c r="F35" s="38"/>
      <c r="G35" s="22">
        <v>162033.245</v>
      </c>
      <c r="H35" s="43"/>
    </row>
    <row r="36" spans="1:8" s="3" customFormat="1" ht="17.25" thickTop="1" thickBot="1" x14ac:dyDescent="0.3">
      <c r="A36" s="11"/>
      <c r="B36" s="12" t="s">
        <v>55</v>
      </c>
      <c r="C36" s="22"/>
      <c r="D36" s="38"/>
      <c r="E36" s="22"/>
      <c r="F36" s="38"/>
      <c r="G36" s="22">
        <v>50553</v>
      </c>
      <c r="H36" s="43"/>
    </row>
    <row r="37" spans="1:8" s="3" customFormat="1" ht="17.25" thickTop="1" thickBot="1" x14ac:dyDescent="0.3">
      <c r="A37" s="9"/>
      <c r="B37" s="14" t="s">
        <v>56</v>
      </c>
      <c r="C37" s="33"/>
      <c r="D37" s="42"/>
      <c r="E37" s="33"/>
      <c r="F37" s="42"/>
      <c r="G37" s="31">
        <v>0</v>
      </c>
      <c r="H37" s="49"/>
    </row>
    <row r="38" spans="1:8" s="3" customFormat="1" ht="17.25" thickTop="1" thickBot="1" x14ac:dyDescent="0.3">
      <c r="A38" s="10"/>
      <c r="B38" s="12" t="s">
        <v>5</v>
      </c>
      <c r="C38" s="29"/>
      <c r="D38" s="37"/>
      <c r="E38" s="29"/>
      <c r="F38" s="37"/>
      <c r="G38" s="22">
        <v>0</v>
      </c>
      <c r="H38" s="46"/>
    </row>
    <row r="39" spans="1:8" s="3" customFormat="1" ht="17.25" thickTop="1" thickBot="1" x14ac:dyDescent="0.3">
      <c r="A39" s="11"/>
      <c r="B39" s="12" t="s">
        <v>6</v>
      </c>
      <c r="C39" s="22"/>
      <c r="D39" s="38"/>
      <c r="E39" s="22"/>
      <c r="F39" s="38"/>
      <c r="G39" s="22">
        <v>0</v>
      </c>
      <c r="H39" s="43"/>
    </row>
    <row r="40" spans="1:8" s="3" customFormat="1" ht="17.25" thickTop="1" thickBot="1" x14ac:dyDescent="0.3">
      <c r="A40" s="11"/>
      <c r="B40" s="12" t="s">
        <v>57</v>
      </c>
      <c r="C40" s="22"/>
      <c r="D40" s="38"/>
      <c r="E40" s="22"/>
      <c r="F40" s="38"/>
      <c r="G40" s="22">
        <v>546751.35268500005</v>
      </c>
      <c r="H40" s="43"/>
    </row>
    <row r="41" spans="1:8" s="3" customFormat="1" ht="17.25" thickTop="1" thickBot="1" x14ac:dyDescent="0.3">
      <c r="A41" s="11"/>
      <c r="B41" s="12" t="s">
        <v>58</v>
      </c>
      <c r="C41" s="22"/>
      <c r="D41" s="38"/>
      <c r="E41" s="22"/>
      <c r="F41" s="38"/>
      <c r="G41" s="22">
        <v>0</v>
      </c>
      <c r="H41" s="43"/>
    </row>
    <row r="42" spans="1:8" s="3" customFormat="1" ht="17.25" thickTop="1" thickBot="1" x14ac:dyDescent="0.3">
      <c r="A42" s="11"/>
      <c r="B42" s="12" t="s">
        <v>59</v>
      </c>
      <c r="C42" s="22"/>
      <c r="D42" s="38"/>
      <c r="E42" s="22"/>
      <c r="F42" s="38"/>
      <c r="G42" s="22">
        <v>0</v>
      </c>
      <c r="H42" s="43"/>
    </row>
    <row r="43" spans="1:8" s="3" customFormat="1" ht="17.25" thickTop="1" thickBot="1" x14ac:dyDescent="0.3">
      <c r="A43" s="11"/>
      <c r="B43" s="12" t="s">
        <v>60</v>
      </c>
      <c r="C43" s="22"/>
      <c r="D43" s="38"/>
      <c r="E43" s="22"/>
      <c r="F43" s="38"/>
      <c r="G43" s="22">
        <v>314000</v>
      </c>
      <c r="H43" s="43"/>
    </row>
    <row r="44" spans="1:8" s="3" customFormat="1" ht="17.25" thickTop="1" thickBot="1" x14ac:dyDescent="0.3">
      <c r="A44" s="11"/>
      <c r="B44" s="12" t="s">
        <v>61</v>
      </c>
      <c r="C44" s="22"/>
      <c r="D44" s="38"/>
      <c r="E44" s="22"/>
      <c r="F44" s="38"/>
      <c r="G44" s="22"/>
      <c r="H44" s="43"/>
    </row>
    <row r="45" spans="1:8" s="2" customFormat="1" ht="17.25" thickTop="1" thickBot="1" x14ac:dyDescent="0.3">
      <c r="A45" s="16" t="s">
        <v>7</v>
      </c>
      <c r="B45" s="13" t="s">
        <v>62</v>
      </c>
      <c r="C45" s="21">
        <v>10649513</v>
      </c>
      <c r="D45" s="39"/>
      <c r="E45" s="21">
        <v>12265171.92</v>
      </c>
      <c r="F45" s="39"/>
      <c r="G45" s="21">
        <v>13277550.460000001</v>
      </c>
      <c r="H45" s="44"/>
    </row>
    <row r="46" spans="1:8" s="2" customFormat="1" ht="17.25" thickTop="1" thickBot="1" x14ac:dyDescent="0.3">
      <c r="A46" s="9"/>
      <c r="B46" s="14" t="s">
        <v>63</v>
      </c>
      <c r="C46" s="31">
        <v>569943</v>
      </c>
      <c r="D46" s="40">
        <f>C46/C45</f>
        <v>5.351822191305837E-2</v>
      </c>
      <c r="E46" s="31">
        <v>708272.39999999991</v>
      </c>
      <c r="F46" s="40">
        <f>E46/E45</f>
        <v>5.7746634504573659E-2</v>
      </c>
      <c r="G46" s="31">
        <v>407275.68</v>
      </c>
      <c r="H46" s="47">
        <f>G46/G45</f>
        <v>3.0674007319871258E-2</v>
      </c>
    </row>
    <row r="47" spans="1:8" s="2" customFormat="1" ht="17.25" thickTop="1" thickBot="1" x14ac:dyDescent="0.3">
      <c r="A47" s="10"/>
      <c r="B47" s="12" t="s">
        <v>64</v>
      </c>
      <c r="C47" s="22"/>
      <c r="D47" s="38"/>
      <c r="E47" s="22"/>
      <c r="F47" s="38"/>
      <c r="G47" s="22">
        <v>4526621.33</v>
      </c>
      <c r="H47" s="43">
        <f>G47/G45</f>
        <v>0.34092292427258453</v>
      </c>
    </row>
    <row r="48" spans="1:8" s="2" customFormat="1" ht="17.25" thickTop="1" thickBot="1" x14ac:dyDescent="0.3">
      <c r="A48" s="11"/>
      <c r="B48" s="12" t="s">
        <v>43</v>
      </c>
      <c r="C48" s="22">
        <v>36000</v>
      </c>
      <c r="D48" s="38">
        <f>C48/C45</f>
        <v>3.3804362697148686E-3</v>
      </c>
      <c r="E48" s="22">
        <v>36000</v>
      </c>
      <c r="F48" s="38">
        <f>E48/E45</f>
        <v>2.9351402682988238E-3</v>
      </c>
      <c r="G48" s="22">
        <v>24000</v>
      </c>
      <c r="H48" s="43">
        <f>G48/G45</f>
        <v>1.8075623265226888E-3</v>
      </c>
    </row>
    <row r="49" spans="1:8" s="3" customFormat="1" ht="17.25" thickTop="1" thickBot="1" x14ac:dyDescent="0.3">
      <c r="A49" s="18"/>
      <c r="B49" s="17" t="s">
        <v>41</v>
      </c>
      <c r="C49" s="32"/>
      <c r="D49" s="41"/>
      <c r="E49" s="32"/>
      <c r="F49" s="41"/>
      <c r="G49" s="32">
        <f>SUM(G50:G55)</f>
        <v>174697.62400000001</v>
      </c>
      <c r="H49" s="48"/>
    </row>
    <row r="50" spans="1:8" s="2" customFormat="1" ht="17.25" thickTop="1" thickBot="1" x14ac:dyDescent="0.3">
      <c r="A50" s="11"/>
      <c r="B50" s="12" t="s">
        <v>65</v>
      </c>
      <c r="C50" s="22"/>
      <c r="D50" s="38"/>
      <c r="E50" s="22"/>
      <c r="F50" s="38"/>
      <c r="G50" s="22">
        <v>44590</v>
      </c>
      <c r="H50" s="43"/>
    </row>
    <row r="51" spans="1:8" s="2" customFormat="1" ht="17.25" thickTop="1" thickBot="1" x14ac:dyDescent="0.3">
      <c r="A51" s="11"/>
      <c r="B51" s="12" t="s">
        <v>66</v>
      </c>
      <c r="C51" s="22"/>
      <c r="D51" s="38"/>
      <c r="E51" s="22"/>
      <c r="F51" s="38"/>
      <c r="G51" s="22">
        <v>24576</v>
      </c>
      <c r="H51" s="43"/>
    </row>
    <row r="52" spans="1:8" s="2" customFormat="1" ht="17.25" thickTop="1" thickBot="1" x14ac:dyDescent="0.3">
      <c r="A52" s="11"/>
      <c r="B52" s="12" t="s">
        <v>67</v>
      </c>
      <c r="C52" s="22"/>
      <c r="D52" s="38"/>
      <c r="E52" s="22"/>
      <c r="F52" s="38"/>
      <c r="G52" s="22">
        <v>21573</v>
      </c>
      <c r="H52" s="43"/>
    </row>
    <row r="53" spans="1:8" s="2" customFormat="1" ht="17.25" thickTop="1" thickBot="1" x14ac:dyDescent="0.3">
      <c r="A53" s="11"/>
      <c r="B53" s="12" t="s">
        <v>68</v>
      </c>
      <c r="C53" s="22"/>
      <c r="D53" s="38"/>
      <c r="E53" s="22"/>
      <c r="F53" s="38"/>
      <c r="G53" s="22">
        <v>1758.6239999999998</v>
      </c>
      <c r="H53" s="43"/>
    </row>
    <row r="54" spans="1:8" s="2" customFormat="1" ht="17.25" thickTop="1" thickBot="1" x14ac:dyDescent="0.3">
      <c r="A54" s="11"/>
      <c r="B54" s="12" t="s">
        <v>69</v>
      </c>
      <c r="C54" s="22"/>
      <c r="D54" s="38"/>
      <c r="E54" s="22"/>
      <c r="F54" s="38"/>
      <c r="G54" s="22">
        <v>35200</v>
      </c>
      <c r="H54" s="43"/>
    </row>
    <row r="55" spans="1:8" s="2" customFormat="1" ht="17.25" thickTop="1" thickBot="1" x14ac:dyDescent="0.3">
      <c r="A55" s="9"/>
      <c r="B55" s="14" t="s">
        <v>70</v>
      </c>
      <c r="C55" s="33"/>
      <c r="D55" s="42"/>
      <c r="E55" s="33"/>
      <c r="F55" s="42"/>
      <c r="G55" s="31">
        <v>47000</v>
      </c>
      <c r="H55" s="49"/>
    </row>
    <row r="56" spans="1:8" s="2" customFormat="1" ht="17.25" thickTop="1" thickBot="1" x14ac:dyDescent="0.3">
      <c r="A56" s="10"/>
      <c r="B56" s="12" t="s">
        <v>71</v>
      </c>
      <c r="C56" s="29"/>
      <c r="D56" s="37"/>
      <c r="E56" s="29"/>
      <c r="F56" s="37"/>
      <c r="G56" s="29"/>
      <c r="H56" s="46"/>
    </row>
    <row r="57" spans="1:8" s="4" customFormat="1" ht="17.25" thickTop="1" thickBot="1" x14ac:dyDescent="0.3">
      <c r="A57" s="16" t="s">
        <v>8</v>
      </c>
      <c r="B57" s="13" t="s">
        <v>72</v>
      </c>
      <c r="C57" s="21">
        <v>2354425</v>
      </c>
      <c r="D57" s="39"/>
      <c r="E57" s="21">
        <v>1409312.99</v>
      </c>
      <c r="F57" s="39"/>
      <c r="G57" s="21">
        <v>864370.03</v>
      </c>
      <c r="H57" s="44"/>
    </row>
    <row r="58" spans="1:8" s="3" customFormat="1" ht="17.25" thickTop="1" thickBot="1" x14ac:dyDescent="0.3">
      <c r="A58" s="11"/>
      <c r="B58" s="12" t="s">
        <v>30</v>
      </c>
      <c r="C58" s="22">
        <v>476200</v>
      </c>
      <c r="D58" s="38">
        <f>C58/C57</f>
        <v>0.20225745139471421</v>
      </c>
      <c r="E58" s="22">
        <v>520418</v>
      </c>
      <c r="F58" s="38">
        <f>E58/E57</f>
        <v>0.36927070401870066</v>
      </c>
      <c r="G58" s="22">
        <v>302469.5</v>
      </c>
      <c r="H58" s="43">
        <f>G58/G57</f>
        <v>0.34993057313659981</v>
      </c>
    </row>
    <row r="59" spans="1:8" s="3" customFormat="1" ht="17.25" thickTop="1" thickBot="1" x14ac:dyDescent="0.3">
      <c r="A59" s="11"/>
      <c r="B59" s="12" t="s">
        <v>73</v>
      </c>
      <c r="C59" s="22">
        <v>1310</v>
      </c>
      <c r="D59" s="38">
        <f>C59/C57</f>
        <v>5.5639912080444269E-4</v>
      </c>
      <c r="E59" s="22"/>
      <c r="F59" s="38"/>
      <c r="G59" s="22"/>
      <c r="H59" s="43"/>
    </row>
    <row r="60" spans="1:8" s="3" customFormat="1" ht="17.25" thickTop="1" thickBot="1" x14ac:dyDescent="0.3">
      <c r="A60" s="11"/>
      <c r="B60" s="12" t="s">
        <v>43</v>
      </c>
      <c r="C60" s="22">
        <v>283980</v>
      </c>
      <c r="D60" s="38">
        <f>C60/C57</f>
        <v>0.12061543689011117</v>
      </c>
      <c r="E60" s="22">
        <v>283980</v>
      </c>
      <c r="F60" s="38">
        <f>E60/E57</f>
        <v>0.20150243559452327</v>
      </c>
      <c r="G60" s="22">
        <v>189320</v>
      </c>
      <c r="H60" s="43">
        <f>G60/G57</f>
        <v>0.21902656666613024</v>
      </c>
    </row>
    <row r="61" spans="1:8" s="3" customFormat="1" ht="17.25" thickTop="1" thickBot="1" x14ac:dyDescent="0.3">
      <c r="A61" s="18"/>
      <c r="B61" s="17" t="s">
        <v>41</v>
      </c>
      <c r="C61" s="32"/>
      <c r="D61" s="41"/>
      <c r="E61" s="32"/>
      <c r="F61" s="41"/>
      <c r="G61" s="32">
        <f>SUM(G62:G67)</f>
        <v>383063.43</v>
      </c>
      <c r="H61" s="48"/>
    </row>
    <row r="62" spans="1:8" s="3" customFormat="1" ht="17.25" thickTop="1" thickBot="1" x14ac:dyDescent="0.3">
      <c r="A62" s="11"/>
      <c r="B62" s="12" t="s">
        <v>74</v>
      </c>
      <c r="C62" s="22"/>
      <c r="D62" s="38"/>
      <c r="E62" s="22"/>
      <c r="F62" s="38"/>
      <c r="G62" s="22"/>
      <c r="H62" s="43"/>
    </row>
    <row r="63" spans="1:8" s="3" customFormat="1" ht="17.25" thickTop="1" thickBot="1" x14ac:dyDescent="0.3">
      <c r="A63" s="11"/>
      <c r="B63" s="12" t="s">
        <v>75</v>
      </c>
      <c r="C63" s="22"/>
      <c r="D63" s="38"/>
      <c r="E63" s="22"/>
      <c r="F63" s="38"/>
      <c r="G63" s="22">
        <v>37113</v>
      </c>
      <c r="H63" s="43"/>
    </row>
    <row r="64" spans="1:8" s="3" customFormat="1" ht="17.25" thickTop="1" thickBot="1" x14ac:dyDescent="0.3">
      <c r="A64" s="9"/>
      <c r="B64" s="14" t="s">
        <v>76</v>
      </c>
      <c r="C64" s="33"/>
      <c r="D64" s="42"/>
      <c r="E64" s="33"/>
      <c r="F64" s="42"/>
      <c r="G64" s="31">
        <v>69468</v>
      </c>
      <c r="H64" s="49"/>
    </row>
    <row r="65" spans="1:8" s="3" customFormat="1" ht="17.25" thickTop="1" thickBot="1" x14ac:dyDescent="0.3">
      <c r="A65" s="10"/>
      <c r="B65" s="12" t="s">
        <v>77</v>
      </c>
      <c r="C65" s="29"/>
      <c r="D65" s="37"/>
      <c r="E65" s="29"/>
      <c r="F65" s="37"/>
      <c r="G65" s="22">
        <v>33146</v>
      </c>
      <c r="H65" s="46"/>
    </row>
    <row r="66" spans="1:8" s="3" customFormat="1" ht="17.25" thickTop="1" thickBot="1" x14ac:dyDescent="0.3">
      <c r="A66" s="11"/>
      <c r="B66" s="12" t="s">
        <v>78</v>
      </c>
      <c r="C66" s="22"/>
      <c r="D66" s="38"/>
      <c r="E66" s="22"/>
      <c r="F66" s="38"/>
      <c r="G66" s="22">
        <v>22395</v>
      </c>
      <c r="H66" s="43"/>
    </row>
    <row r="67" spans="1:8" s="3" customFormat="1" ht="17.25" thickTop="1" thickBot="1" x14ac:dyDescent="0.3">
      <c r="A67" s="11"/>
      <c r="B67" s="12" t="s">
        <v>79</v>
      </c>
      <c r="C67" s="22"/>
      <c r="D67" s="38"/>
      <c r="E67" s="22"/>
      <c r="F67" s="38"/>
      <c r="G67" s="22">
        <v>220941.43</v>
      </c>
      <c r="H67" s="43"/>
    </row>
    <row r="68" spans="1:8" s="2" customFormat="1" ht="17.25" thickTop="1" thickBot="1" x14ac:dyDescent="0.3">
      <c r="A68" s="16" t="s">
        <v>9</v>
      </c>
      <c r="B68" s="13" t="s">
        <v>80</v>
      </c>
      <c r="C68" s="21">
        <v>3824186</v>
      </c>
      <c r="D68" s="39"/>
      <c r="E68" s="21">
        <v>4206398.5599999996</v>
      </c>
      <c r="F68" s="39"/>
      <c r="G68" s="21">
        <v>3704324.29</v>
      </c>
      <c r="H68" s="44"/>
    </row>
    <row r="69" spans="1:8" s="2" customFormat="1" ht="33" thickTop="1" thickBot="1" x14ac:dyDescent="0.3">
      <c r="A69" s="11"/>
      <c r="B69" s="12" t="s">
        <v>83</v>
      </c>
      <c r="C69" s="22">
        <v>2703613</v>
      </c>
      <c r="D69" s="38">
        <f>C69/C68</f>
        <v>0.70697738028432722</v>
      </c>
      <c r="E69" s="22">
        <v>3030131.1999999997</v>
      </c>
      <c r="F69" s="38">
        <f>E69/E68</f>
        <v>0.72036236147817623</v>
      </c>
      <c r="G69" s="22">
        <v>2344835.06</v>
      </c>
      <c r="H69" s="43">
        <f>G69/G68</f>
        <v>0.6329994018963172</v>
      </c>
    </row>
    <row r="70" spans="1:8" s="2" customFormat="1" ht="33" thickTop="1" thickBot="1" x14ac:dyDescent="0.3">
      <c r="A70" s="11"/>
      <c r="B70" s="12" t="s">
        <v>81</v>
      </c>
      <c r="C70" s="22">
        <v>290763</v>
      </c>
      <c r="D70" s="38">
        <f>C70/C68</f>
        <v>7.6032651131508769E-2</v>
      </c>
      <c r="E70" s="22">
        <v>299494.90000000002</v>
      </c>
      <c r="F70" s="38">
        <f>E70/E68</f>
        <v>7.1199838942508586E-2</v>
      </c>
      <c r="G70" s="22">
        <v>179564</v>
      </c>
      <c r="H70" s="43">
        <f>G70/G68</f>
        <v>4.8474157752533054E-2</v>
      </c>
    </row>
    <row r="71" spans="1:8" s="2" customFormat="1" ht="17.25" thickTop="1" thickBot="1" x14ac:dyDescent="0.3">
      <c r="A71" s="11"/>
      <c r="B71" s="12" t="s">
        <v>84</v>
      </c>
      <c r="C71" s="22">
        <v>30994</v>
      </c>
      <c r="D71" s="38">
        <f>C71/C68</f>
        <v>8.1047313075253147E-3</v>
      </c>
      <c r="E71" s="22">
        <v>48000</v>
      </c>
      <c r="F71" s="38">
        <f>E71/E68</f>
        <v>1.1411186865754349E-2</v>
      </c>
      <c r="G71" s="22">
        <v>34800</v>
      </c>
      <c r="H71" s="43">
        <f>G71/G68</f>
        <v>9.3944258859690703E-3</v>
      </c>
    </row>
    <row r="72" spans="1:8" s="2" customFormat="1" ht="17.25" thickTop="1" thickBot="1" x14ac:dyDescent="0.3">
      <c r="A72" s="11"/>
      <c r="B72" s="12" t="s">
        <v>82</v>
      </c>
      <c r="C72" s="22">
        <v>53064</v>
      </c>
      <c r="D72" s="38">
        <f>C72/C68</f>
        <v>1.3875894111844977E-2</v>
      </c>
      <c r="E72" s="22">
        <v>32623.55</v>
      </c>
      <c r="F72" s="38">
        <f>E72/E68</f>
        <v>7.755696359880839E-3</v>
      </c>
      <c r="G72" s="22">
        <v>51412.87</v>
      </c>
      <c r="H72" s="43">
        <f>G72/G68</f>
        <v>1.3879149333332261E-2</v>
      </c>
    </row>
    <row r="73" spans="1:8" s="2" customFormat="1" ht="30.75" customHeight="1" thickTop="1" thickBot="1" x14ac:dyDescent="0.3">
      <c r="A73" s="9"/>
      <c r="B73" s="14" t="s">
        <v>94</v>
      </c>
      <c r="C73" s="31">
        <v>232597</v>
      </c>
      <c r="D73" s="40">
        <f>C73/C68</f>
        <v>6.0822616891542412E-2</v>
      </c>
      <c r="E73" s="31">
        <v>266841.59999999998</v>
      </c>
      <c r="F73" s="40">
        <f>E73/E68</f>
        <v>6.3437070024101566E-2</v>
      </c>
      <c r="G73" s="31">
        <v>172628.84</v>
      </c>
      <c r="H73" s="47">
        <f>G73/G68</f>
        <v>4.66019782517475E-2</v>
      </c>
    </row>
    <row r="74" spans="1:8" s="2" customFormat="1" ht="33" thickTop="1" thickBot="1" x14ac:dyDescent="0.3">
      <c r="A74" s="10"/>
      <c r="B74" s="12" t="s">
        <v>95</v>
      </c>
      <c r="C74" s="22"/>
      <c r="D74" s="38"/>
      <c r="E74" s="22"/>
      <c r="F74" s="38"/>
      <c r="G74" s="22">
        <v>274547.14</v>
      </c>
      <c r="H74" s="43">
        <f>G74/G68</f>
        <v>7.4115309164792378E-2</v>
      </c>
    </row>
    <row r="75" spans="1:8" s="2" customFormat="1" ht="17.25" thickTop="1" thickBot="1" x14ac:dyDescent="0.3">
      <c r="A75" s="11"/>
      <c r="B75" s="12" t="s">
        <v>85</v>
      </c>
      <c r="C75" s="22"/>
      <c r="D75" s="38"/>
      <c r="E75" s="22"/>
      <c r="F75" s="38"/>
      <c r="G75" s="22">
        <v>348525</v>
      </c>
      <c r="H75" s="43">
        <f>G75/G68</f>
        <v>9.4085985112280765E-2</v>
      </c>
    </row>
    <row r="76" spans="1:8" s="2" customFormat="1" ht="17.25" thickTop="1" thickBot="1" x14ac:dyDescent="0.3">
      <c r="A76" s="11"/>
      <c r="B76" s="12" t="s">
        <v>43</v>
      </c>
      <c r="C76" s="22">
        <v>108000</v>
      </c>
      <c r="D76" s="38">
        <f>C76/C68</f>
        <v>2.8241304162506739E-2</v>
      </c>
      <c r="E76" s="22">
        <v>108000</v>
      </c>
      <c r="F76" s="38">
        <f>E76/E68</f>
        <v>2.5675170447947284E-2</v>
      </c>
      <c r="G76" s="22">
        <v>72000</v>
      </c>
      <c r="H76" s="43">
        <f>G76/G68</f>
        <v>1.94367432123498E-2</v>
      </c>
    </row>
    <row r="77" spans="1:8" s="3" customFormat="1" ht="17.25" thickTop="1" thickBot="1" x14ac:dyDescent="0.3">
      <c r="A77" s="18"/>
      <c r="B77" s="17" t="s">
        <v>41</v>
      </c>
      <c r="C77" s="32"/>
      <c r="D77" s="41"/>
      <c r="E77" s="32"/>
      <c r="F77" s="41"/>
      <c r="G77" s="32">
        <f>SUM(G78:G94)</f>
        <v>1467235.89</v>
      </c>
      <c r="H77" s="48"/>
    </row>
    <row r="78" spans="1:8" s="2" customFormat="1" ht="17.25" thickTop="1" thickBot="1" x14ac:dyDescent="0.3">
      <c r="A78" s="11"/>
      <c r="B78" s="12" t="s">
        <v>86</v>
      </c>
      <c r="C78" s="22"/>
      <c r="D78" s="38"/>
      <c r="E78" s="22"/>
      <c r="F78" s="38"/>
      <c r="G78" s="22">
        <v>30450</v>
      </c>
      <c r="H78" s="43"/>
    </row>
    <row r="79" spans="1:8" s="2" customFormat="1" ht="17.25" thickTop="1" thickBot="1" x14ac:dyDescent="0.3">
      <c r="A79" s="11"/>
      <c r="B79" s="12" t="s">
        <v>87</v>
      </c>
      <c r="C79" s="22"/>
      <c r="D79" s="38"/>
      <c r="E79" s="22"/>
      <c r="F79" s="38"/>
      <c r="G79" s="22">
        <v>51412.87</v>
      </c>
      <c r="H79" s="43"/>
    </row>
    <row r="80" spans="1:8" ht="17.25" thickTop="1" thickBot="1" x14ac:dyDescent="0.3">
      <c r="A80" s="11"/>
      <c r="B80" s="12" t="s">
        <v>88</v>
      </c>
      <c r="C80" s="22"/>
      <c r="D80" s="38"/>
      <c r="E80" s="22"/>
      <c r="F80" s="38"/>
      <c r="G80" s="22">
        <v>216480</v>
      </c>
      <c r="H80" s="43"/>
    </row>
    <row r="81" spans="1:8" ht="17.25" thickTop="1" thickBot="1" x14ac:dyDescent="0.3">
      <c r="A81" s="11"/>
      <c r="B81" s="12" t="s">
        <v>10</v>
      </c>
      <c r="C81" s="22"/>
      <c r="D81" s="38"/>
      <c r="E81" s="22"/>
      <c r="F81" s="38"/>
      <c r="G81" s="22">
        <v>10050</v>
      </c>
      <c r="H81" s="43"/>
    </row>
    <row r="82" spans="1:8" ht="17.25" thickTop="1" thickBot="1" x14ac:dyDescent="0.3">
      <c r="A82" s="9"/>
      <c r="B82" s="14" t="s">
        <v>11</v>
      </c>
      <c r="C82" s="33"/>
      <c r="D82" s="42"/>
      <c r="E82" s="33"/>
      <c r="F82" s="42"/>
      <c r="G82" s="31">
        <v>2186</v>
      </c>
      <c r="H82" s="49"/>
    </row>
    <row r="83" spans="1:8" ht="17.25" thickTop="1" thickBot="1" x14ac:dyDescent="0.3">
      <c r="A83" s="10"/>
      <c r="B83" s="12" t="s">
        <v>12</v>
      </c>
      <c r="C83" s="29"/>
      <c r="D83" s="37"/>
      <c r="E83" s="29"/>
      <c r="F83" s="37"/>
      <c r="G83" s="22">
        <v>175200</v>
      </c>
      <c r="H83" s="46"/>
    </row>
    <row r="84" spans="1:8" ht="17.25" thickTop="1" thickBot="1" x14ac:dyDescent="0.3">
      <c r="A84" s="11"/>
      <c r="B84" s="12" t="s">
        <v>13</v>
      </c>
      <c r="C84" s="22"/>
      <c r="D84" s="38"/>
      <c r="E84" s="22"/>
      <c r="F84" s="38"/>
      <c r="G84" s="22">
        <v>160930.00000000003</v>
      </c>
      <c r="H84" s="43"/>
    </row>
    <row r="85" spans="1:8" ht="17.25" thickTop="1" thickBot="1" x14ac:dyDescent="0.3">
      <c r="A85" s="11"/>
      <c r="B85" s="12" t="s">
        <v>14</v>
      </c>
      <c r="C85" s="22"/>
      <c r="D85" s="38"/>
      <c r="E85" s="22"/>
      <c r="F85" s="38"/>
      <c r="G85" s="22">
        <v>636800</v>
      </c>
      <c r="H85" s="43"/>
    </row>
    <row r="86" spans="1:8" ht="17.25" thickTop="1" thickBot="1" x14ac:dyDescent="0.3">
      <c r="A86" s="11"/>
      <c r="B86" s="12" t="s">
        <v>89</v>
      </c>
      <c r="C86" s="22"/>
      <c r="D86" s="38"/>
      <c r="E86" s="22"/>
      <c r="F86" s="38"/>
      <c r="G86" s="22">
        <v>31500</v>
      </c>
      <c r="H86" s="43"/>
    </row>
    <row r="87" spans="1:8" ht="17.25" thickTop="1" thickBot="1" x14ac:dyDescent="0.3">
      <c r="A87" s="11"/>
      <c r="B87" s="12" t="s">
        <v>15</v>
      </c>
      <c r="C87" s="22"/>
      <c r="D87" s="38"/>
      <c r="E87" s="22"/>
      <c r="F87" s="38"/>
      <c r="G87" s="22">
        <v>0</v>
      </c>
      <c r="H87" s="43"/>
    </row>
    <row r="88" spans="1:8" ht="17.25" thickTop="1" thickBot="1" x14ac:dyDescent="0.3">
      <c r="A88" s="11"/>
      <c r="B88" s="12" t="s">
        <v>90</v>
      </c>
      <c r="C88" s="22"/>
      <c r="D88" s="38"/>
      <c r="E88" s="22"/>
      <c r="F88" s="38"/>
      <c r="G88" s="22">
        <v>0</v>
      </c>
      <c r="H88" s="43"/>
    </row>
    <row r="89" spans="1:8" ht="17.25" thickTop="1" thickBot="1" x14ac:dyDescent="0.3">
      <c r="A89" s="11"/>
      <c r="B89" s="12" t="s">
        <v>91</v>
      </c>
      <c r="C89" s="22"/>
      <c r="D89" s="38"/>
      <c r="E89" s="22"/>
      <c r="F89" s="38"/>
      <c r="G89" s="22">
        <v>31448.400000000023</v>
      </c>
      <c r="H89" s="43"/>
    </row>
    <row r="90" spans="1:8" ht="17.25" thickTop="1" thickBot="1" x14ac:dyDescent="0.3">
      <c r="A90" s="11"/>
      <c r="B90" s="12" t="s">
        <v>16</v>
      </c>
      <c r="C90" s="22"/>
      <c r="D90" s="38"/>
      <c r="E90" s="22"/>
      <c r="F90" s="38"/>
      <c r="G90" s="22">
        <v>59090.399999999994</v>
      </c>
      <c r="H90" s="43"/>
    </row>
    <row r="91" spans="1:8" ht="17.25" thickTop="1" thickBot="1" x14ac:dyDescent="0.3">
      <c r="A91" s="9"/>
      <c r="B91" s="14" t="s">
        <v>17</v>
      </c>
      <c r="C91" s="33"/>
      <c r="D91" s="42"/>
      <c r="E91" s="33"/>
      <c r="F91" s="42"/>
      <c r="G91" s="31">
        <v>61688.22</v>
      </c>
      <c r="H91" s="49"/>
    </row>
    <row r="92" spans="1:8" ht="17.25" thickTop="1" thickBot="1" x14ac:dyDescent="0.3">
      <c r="A92" s="10"/>
      <c r="B92" s="12" t="s">
        <v>18</v>
      </c>
      <c r="C92" s="29"/>
      <c r="D92" s="37"/>
      <c r="E92" s="29"/>
      <c r="F92" s="37"/>
      <c r="G92" s="22">
        <v>0</v>
      </c>
      <c r="H92" s="46"/>
    </row>
    <row r="93" spans="1:8" ht="17.25" thickTop="1" thickBot="1" x14ac:dyDescent="0.3">
      <c r="A93" s="11"/>
      <c r="B93" s="12" t="s">
        <v>19</v>
      </c>
      <c r="C93" s="22"/>
      <c r="D93" s="38"/>
      <c r="E93" s="22"/>
      <c r="F93" s="38"/>
      <c r="G93" s="22">
        <v>0</v>
      </c>
      <c r="H93" s="43"/>
    </row>
    <row r="94" spans="1:8" ht="17.25" thickTop="1" thickBot="1" x14ac:dyDescent="0.3">
      <c r="A94" s="11"/>
      <c r="B94" s="12" t="s">
        <v>20</v>
      </c>
      <c r="C94" s="22"/>
      <c r="D94" s="38"/>
      <c r="E94" s="22"/>
      <c r="F94" s="38"/>
      <c r="G94" s="22">
        <v>0</v>
      </c>
      <c r="H94" s="43"/>
    </row>
    <row r="95" spans="1:8" ht="17.25" thickTop="1" thickBot="1" x14ac:dyDescent="0.3">
      <c r="A95" s="11"/>
      <c r="B95" s="12"/>
      <c r="C95" s="22"/>
      <c r="D95" s="38"/>
      <c r="E95" s="22"/>
      <c r="F95" s="38"/>
      <c r="G95" s="22"/>
      <c r="H95" s="43"/>
    </row>
    <row r="96" spans="1:8" s="3" customFormat="1" ht="17.25" thickTop="1" thickBot="1" x14ac:dyDescent="0.3">
      <c r="A96" s="18"/>
      <c r="B96" s="19" t="s">
        <v>96</v>
      </c>
      <c r="C96" s="32"/>
      <c r="D96" s="41"/>
      <c r="E96" s="32">
        <f>SUM(E97:E98)</f>
        <v>12616177.479999999</v>
      </c>
      <c r="F96" s="41"/>
      <c r="G96" s="32">
        <f>SUM(G97:G98)</f>
        <v>10933730.439999999</v>
      </c>
      <c r="H96" s="48"/>
    </row>
    <row r="97" spans="1:8" ht="17.25" thickTop="1" thickBot="1" x14ac:dyDescent="0.3">
      <c r="A97" s="11"/>
      <c r="B97" s="12" t="s">
        <v>92</v>
      </c>
      <c r="C97" s="22"/>
      <c r="D97" s="38"/>
      <c r="E97" s="22">
        <v>12589908.039999999</v>
      </c>
      <c r="F97" s="38"/>
      <c r="G97" s="22">
        <v>10924688.57</v>
      </c>
      <c r="H97" s="43"/>
    </row>
    <row r="98" spans="1:8" ht="17.25" thickTop="1" thickBot="1" x14ac:dyDescent="0.3">
      <c r="A98" s="11"/>
      <c r="B98" s="12" t="s">
        <v>93</v>
      </c>
      <c r="C98" s="22"/>
      <c r="D98" s="38"/>
      <c r="E98" s="22">
        <v>26269.439999999999</v>
      </c>
      <c r="F98" s="38"/>
      <c r="G98" s="22">
        <v>9041.8700000000008</v>
      </c>
      <c r="H98" s="43"/>
    </row>
    <row r="99" spans="1:8" ht="16.5" thickTop="1" x14ac:dyDescent="0.25"/>
    <row r="100" spans="1:8" x14ac:dyDescent="0.25">
      <c r="G100" s="34"/>
    </row>
  </sheetData>
  <mergeCells count="5">
    <mergeCell ref="A1:A2"/>
    <mergeCell ref="B1:B2"/>
    <mergeCell ref="C1:D1"/>
    <mergeCell ref="E1:F1"/>
    <mergeCell ref="G1:H1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officemachine</dc:creator>
  <cp:lastModifiedBy>User</cp:lastModifiedBy>
  <cp:lastPrinted>2016-04-17T12:51:26Z</cp:lastPrinted>
  <dcterms:created xsi:type="dcterms:W3CDTF">2015-10-07T11:05:40Z</dcterms:created>
  <dcterms:modified xsi:type="dcterms:W3CDTF">2016-04-17T12:51:57Z</dcterms:modified>
</cp:coreProperties>
</file>